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polt0-my.sharepoint.com/personal/n_borusiene_cpo_lt/Documents/Desktop/Paavediminiai/PANERIŲ MEMORIALO MEMORIALO G.15, VILNIUS, TAKŲ IR AUTOMOBILIŲ/Pirkimo dokumentai Panerių g. 15/"/>
    </mc:Choice>
  </mc:AlternateContent>
  <xr:revisionPtr revIDLastSave="51" documentId="8_{565600BC-0C1B-4356-BFB6-9097D932C923}" xr6:coauthVersionLast="47" xr6:coauthVersionMax="47" xr10:uidLastSave="{6CA83D9D-FA71-4C2F-AF80-4F083F7B35DB}"/>
  <bookViews>
    <workbookView xWindow="-108" yWindow="-108" windowWidth="23256" windowHeight="12456" activeTab="2" xr2:uid="{00000000-000D-0000-FFFF-FFFF00000000}"/>
  </bookViews>
  <sheets>
    <sheet name="Pasiūlymas" sheetId="1" r:id="rId1"/>
    <sheet name="Subtiekėjai ir priedai" sheetId="2" r:id="rId2"/>
    <sheet name="Atliktų darbų sąraša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 l="1"/>
  <c r="F57" i="1"/>
  <c r="G58" i="1" s="1"/>
  <c r="C52" i="1"/>
  <c r="G43" i="1"/>
  <c r="F41" i="1"/>
  <c r="G42" i="1" s="1"/>
  <c r="C36" i="1"/>
  <c r="G21" i="1"/>
  <c r="F58" i="1" l="1"/>
  <c r="F59" i="1" s="1"/>
  <c r="F60" i="1" s="1"/>
  <c r="F42" i="1"/>
  <c r="F43" i="1" s="1"/>
  <c r="F44" i="1" s="1"/>
</calcChain>
</file>

<file path=xl/sharedStrings.xml><?xml version="1.0" encoding="utf-8"?>
<sst xmlns="http://schemas.openxmlformats.org/spreadsheetml/2006/main" count="117" uniqueCount="97">
  <si>
    <t>PIRKIMO SĄLYGŲ PRIEDAS "PASIŪLYMO FORMA"</t>
  </si>
  <si>
    <t>PANERIŲ MEMORIALO MEMORIALO G.15, VILNIUS, TAKŲ IR AUTOMOBILIŲ STOVĖJIMO AIKŠTELĖS DANGŲ PAPRASTOJO REMONTO DARBAI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</si>
  <si>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</si>
  <si>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</si>
  <si>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</si>
  <si>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</si>
  <si>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</si>
  <si>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</si>
  <si>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</si>
  <si>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</si>
  <si>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</si>
  <si>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</si>
  <si>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</si>
  <si>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</si>
  <si>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</si>
  <si>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</si>
  <si>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</si>
  <si>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</si>
  <si>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</si>
  <si>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</si>
  <si>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</si>
  <si>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</si>
  <si>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</si>
  <si>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</si>
  <si>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</si>
  <si>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</si>
  <si>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</si>
  <si>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PANERIŲ MEMORIALO, MEMORIALO G. 15, VILNIUS TAKŲ DANGŲ PAPRASTOJO REMONTO DARBAI</t>
  </si>
  <si>
    <t>Tiekėjo pasiūlymas pagal pirkimo sąlygų kriterijų:</t>
  </si>
  <si>
    <t>KT1.1.</t>
  </si>
  <si>
    <t>Siūlomas garantinis terminas</t>
  </si>
  <si>
    <t>KT1.1. balo reikšmė (ne mažiau nei 0 ir ne daugiau nei 3)</t>
  </si>
  <si>
    <t>Tiekėjo pasiūlymas:</t>
  </si>
  <si>
    <t>Nr.</t>
  </si>
  <si>
    <t>Pavadinimas</t>
  </si>
  <si>
    <t>Kiekis</t>
  </si>
  <si>
    <t>Mato vienetas</t>
  </si>
  <si>
    <t>Įkainis be PVM, Eur</t>
  </si>
  <si>
    <t>Suma be PVM, Eur</t>
  </si>
  <si>
    <t>1.</t>
  </si>
  <si>
    <t>1.1.</t>
  </si>
  <si>
    <t>PANERIŲ MEMORIALO MEMORIALO G.15, VILNIUS, TAKŲ DANGŲ PAPRASTOJO REMONTO DARBAI</t>
  </si>
  <si>
    <t>kompl.</t>
  </si>
  <si>
    <t>Suma be PVM</t>
  </si>
  <si>
    <t>Taikomas PVM dydis (%)</t>
  </si>
  <si>
    <t>PVM suma</t>
  </si>
  <si>
    <t>Suma su PVM</t>
  </si>
  <si>
    <t>2. DALIS</t>
  </si>
  <si>
    <t>PANERIŲ MEMORIALO, MEMORIALO G. 15, VILNIUS, AUTOMOBILIŲ STOVĖJIMO AIKŠTELĖS DANGŲ PAPRASTOJO REMONTO DARBAI</t>
  </si>
  <si>
    <t>KT2.1.</t>
  </si>
  <si>
    <t>KT2.1. balo reikšmė (ne mažiau nei 0 ir ne daugiau nei 3)</t>
  </si>
  <si>
    <t>2.</t>
  </si>
  <si>
    <t>2.1.</t>
  </si>
  <si>
    <t>PANERIŲ MEMORIALO MEMORIALO G.15, VILNIUS, AUTOMOBILIŲ STOVĖJIMO AIKŠTELĖS DANGŲ PAPRASTOJO REMONTO DARBAI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</si>
  <si>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</si>
  <si>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</si>
  <si>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</si>
  <si>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</si>
  <si>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</si>
  <si>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</si>
  <si>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</si>
  <si>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</si>
  <si>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</si>
  <si>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</si>
  <si>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</si>
  <si>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</si>
  <si>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</si>
  <si>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</si>
  <si>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</si>
  <si>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</si>
  <si>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</si>
  <si>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</si>
  <si>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</si>
  <si>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</si>
  <si>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</si>
  <si>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</si>
  <si>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20155 2026-03-30 15:19:46</t>
  </si>
  <si>
    <t>Eil. Nr.</t>
  </si>
  <si>
    <t>Užsakovo pavadinimas ir kontaktinio asmens vardas, pavardė, Tel. Nr., El. p.)</t>
  </si>
  <si>
    <t>Sutarties pavadinimas, data ir numeris</t>
  </si>
  <si>
    <t>Atliktų darbų vertę, kai sutartį jis vykdė su kitais ūkio subjektais, kur tiekėjas galėtų išskirti, kurią dalį jis vykdė pats</t>
  </si>
  <si>
    <t>Užsakovų (tiek viešųjų, tiek privačiųjų) pažymos, apie tai, kad darbų atlikimas ir galutiniai rezultatai buvo tinkami</t>
  </si>
  <si>
    <t>Pildymo Pvz.: 1</t>
  </si>
  <si>
    <t>Pildymo Pvz.: Kelio tiesimo remonto darbai, 2022-01-01 Nr. 111</t>
  </si>
  <si>
    <t>Pildymo Pvz.: nuo 2022-05-01 iki 2022-10-01</t>
  </si>
  <si>
    <t>Pildymo pvz.: kelio XXX tiesimo darbai</t>
  </si>
  <si>
    <t>Pildymo pvz.: 400000,00 Eur be PVM</t>
  </si>
  <si>
    <t>Pildymo pvz.: 350000,00 Eur be PVM</t>
  </si>
  <si>
    <t>Pildymo pvz.: Atsliepimas/pažyma ar kt. 2022-07-08 Nr. 123</t>
  </si>
  <si>
    <t>[Papildyti eilučių skaičiumi tiek kiek bus sutarčių]</t>
  </si>
  <si>
    <t>Pildymo Pvz.: AB XXX, Vardenis Pavardenis, tel. Nr. XXX, el.p. XXX</t>
  </si>
  <si>
    <t xml:space="preserve">Atliktų darbų sąrašas </t>
  </si>
  <si>
    <t>Tinkamo pasiūlymo vertė ne didesnė kaip 359 176.40 Eur su PVM</t>
  </si>
  <si>
    <t>Tinkamo pasiūlymo vertė ne didesnė kaip 533 440.60 Eur su PVM</t>
  </si>
  <si>
    <t>Atliktų  darbų vykdymo laikotarpis (nuo...iki...)</t>
  </si>
  <si>
    <t>Atliktų  darbų aprašymas</t>
  </si>
  <si>
    <t>Atliktų  darbų vertė,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</si>
</sst>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FFFF"/>
      <name val="Calibri"/>
      <family val="2"/>
      <scheme val="minor"/>
    </font>
    <font>
      <sz val="11"/>
      <color rgb="FF00B050"/>
      <name val="Calibri"/>
      <family val="2"/>
      <charset val="186"/>
      <scheme val="minor"/>
    </font>
    <font>
      <sz val="9"/>
      <color rgb="FF000000"/>
      <name val="Segoe UI"/>
      <family val="2"/>
    </font>
    <font>
      <sz val="11"/>
      <color rgb="FF000000"/>
      <name val="Calibri"/>
      <family val="2"/>
      <charset val="186"/>
      <scheme val="minor"/>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4472C4"/>
        <bgColor rgb="FF000000"/>
      </patternFill>
    </fill>
    <fill>
      <patternFill patternType="solid">
        <fgColor rgb="FF4472C4"/>
        <bgColor rgb="FF4472C4"/>
      </patternFill>
    </fill>
    <fill>
      <patternFill patternType="solid">
        <fgColor rgb="FFFFFFFF"/>
        <bgColor rgb="FFD9E1F2"/>
      </patternFill>
    </fill>
    <fill>
      <patternFill patternType="solid">
        <fgColor rgb="FFD9D9D9"/>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79">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3" xfId="0" applyFont="1" applyFill="1" applyBorder="1"/>
    <xf numFmtId="0" fontId="2" fillId="5" borderId="23" xfId="0" applyFont="1" applyFill="1" applyBorder="1" applyProtection="1">
      <protection locked="0"/>
    </xf>
    <xf numFmtId="0" fontId="2" fillId="4" borderId="23" xfId="0" applyFont="1" applyFill="1" applyBorder="1" applyProtection="1">
      <protection locked="0"/>
    </xf>
    <xf numFmtId="0" fontId="3"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6" fillId="7" borderId="0" xfId="0" applyFont="1" applyFill="1" applyAlignment="1">
      <alignment horizontal="center" vertical="top" wrapText="1"/>
    </xf>
    <xf numFmtId="0" fontId="6" fillId="8" borderId="24" xfId="0" applyFont="1" applyFill="1" applyBorder="1" applyAlignment="1">
      <alignment horizontal="center" vertical="top" wrapText="1"/>
    </xf>
    <xf numFmtId="0" fontId="7" fillId="0" borderId="1" xfId="0" applyFont="1" applyBorder="1" applyAlignment="1">
      <alignment horizontal="center"/>
    </xf>
    <xf numFmtId="0" fontId="7" fillId="9" borderId="1" xfId="0" applyFont="1" applyFill="1" applyBorder="1" applyAlignment="1">
      <alignment horizontal="center" wrapText="1"/>
    </xf>
    <xf numFmtId="0" fontId="8" fillId="10" borderId="1" xfId="0" applyFont="1" applyFill="1" applyBorder="1" applyAlignment="1">
      <alignment wrapText="1"/>
    </xf>
    <xf numFmtId="0" fontId="9" fillId="0" borderId="1" xfId="0" applyFont="1" applyBorder="1"/>
    <xf numFmtId="0" fontId="1" fillId="2" borderId="0" xfId="0" applyFont="1" applyFill="1"/>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5" borderId="1" xfId="0" applyFont="1" applyFill="1" applyBorder="1" applyAlignment="1" applyProtection="1">
      <alignment horizontal="left" vertical="center" wrapText="1"/>
      <protection locked="0"/>
    </xf>
    <xf numFmtId="0" fontId="2" fillId="5" borderId="17" xfId="0" applyFont="1" applyFill="1" applyBorder="1" applyAlignment="1" applyProtection="1">
      <alignment horizontal="center" vertical="center" wrapText="1"/>
      <protection locked="0"/>
    </xf>
    <xf numFmtId="0" fontId="3" fillId="2" borderId="0" xfId="0" applyFont="1" applyFill="1" applyAlignment="1">
      <alignment horizontal="left" wrapText="1"/>
    </xf>
    <xf numFmtId="0" fontId="2" fillId="4" borderId="1" xfId="0" applyFont="1" applyFill="1" applyBorder="1" applyAlignment="1">
      <alignment horizontal="left" vertical="center" wrapText="1"/>
    </xf>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0" fillId="0" borderId="20" xfId="0" applyBorder="1"/>
    <xf numFmtId="0" fontId="5" fillId="2" borderId="0" xfId="0" applyFont="1" applyFill="1" applyAlignment="1">
      <alignment horizontal="left" vertical="top" wrapText="1"/>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9" xfId="0" applyBorder="1"/>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0"/>
  <sheetViews>
    <sheetView topLeftCell="A32" workbookViewId="0">
      <selection activeCell="D48" sqref="D48"/>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7" t="s">
        <v>7</v>
      </c>
      <c r="B12" s="38"/>
      <c r="C12" s="34"/>
      <c r="D12" s="35"/>
      <c r="E12" s="35"/>
      <c r="F12" s="36"/>
    </row>
    <row r="13" spans="1:6" ht="16.05" customHeight="1" x14ac:dyDescent="0.3">
      <c r="A13" s="42" t="s">
        <v>8</v>
      </c>
      <c r="B13" s="43"/>
      <c r="C13" s="34"/>
      <c r="D13" s="35"/>
      <c r="E13" s="35"/>
      <c r="F13" s="36"/>
    </row>
    <row r="14" spans="1:6" ht="16.05" customHeight="1" x14ac:dyDescent="0.3">
      <c r="A14" s="42" t="s">
        <v>9</v>
      </c>
      <c r="B14" s="43"/>
      <c r="C14" s="34"/>
      <c r="D14" s="35"/>
      <c r="E14" s="35"/>
      <c r="F14" s="36"/>
    </row>
    <row r="15" spans="1:6" ht="16.05" customHeight="1" x14ac:dyDescent="0.3">
      <c r="A15" s="37" t="s">
        <v>10</v>
      </c>
      <c r="B15" s="38"/>
      <c r="C15" s="34"/>
      <c r="D15" s="35"/>
      <c r="E15" s="35"/>
      <c r="F15" s="36"/>
    </row>
    <row r="16" spans="1:6" ht="63" customHeight="1" x14ac:dyDescent="0.3">
      <c r="A16" s="46" t="s">
        <v>11</v>
      </c>
      <c r="B16" s="43"/>
      <c r="C16" s="34"/>
      <c r="D16" s="35"/>
      <c r="E16" s="35"/>
      <c r="F16" s="36"/>
    </row>
    <row r="17" spans="1:7" ht="16.05" customHeight="1" x14ac:dyDescent="0.3">
      <c r="A17" s="37" t="s">
        <v>12</v>
      </c>
      <c r="B17" s="38"/>
      <c r="C17" s="34"/>
      <c r="D17" s="35"/>
      <c r="E17" s="35"/>
      <c r="F17" s="36"/>
    </row>
    <row r="18" spans="1:7" ht="16.05" customHeight="1" x14ac:dyDescent="0.3">
      <c r="A18" s="37" t="s">
        <v>13</v>
      </c>
      <c r="B18" s="38"/>
      <c r="C18" s="34"/>
      <c r="D18" s="35"/>
      <c r="E18" s="35"/>
      <c r="F18" s="36"/>
    </row>
    <row r="19" spans="1:7" ht="48" customHeight="1" x14ac:dyDescent="0.3">
      <c r="A19" s="37" t="s">
        <v>14</v>
      </c>
      <c r="B19" s="38"/>
      <c r="C19" s="34"/>
      <c r="D19" s="35"/>
      <c r="E19" s="35"/>
      <c r="F19" s="36"/>
    </row>
    <row r="20" spans="1:7" ht="55.05" customHeight="1" x14ac:dyDescent="0.3">
      <c r="A20" s="37" t="s">
        <v>15</v>
      </c>
      <c r="B20" s="38"/>
      <c r="C20" s="34"/>
      <c r="D20" s="35"/>
      <c r="E20" s="35"/>
      <c r="F20" s="36"/>
    </row>
    <row r="21" spans="1:7" ht="70.95" customHeight="1" x14ac:dyDescent="0.3">
      <c r="A21" s="39" t="s">
        <v>16</v>
      </c>
      <c r="B21" s="40"/>
      <c r="C21" s="44"/>
      <c r="D21" s="45"/>
      <c r="E21" s="45"/>
      <c r="F21" s="45"/>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7" t="s">
        <v>17</v>
      </c>
      <c r="B23" s="33"/>
      <c r="C23" s="33"/>
      <c r="D23" s="33"/>
      <c r="E23" s="33"/>
      <c r="F23" s="33"/>
    </row>
    <row r="24" spans="1:7" x14ac:dyDescent="0.3">
      <c r="A24" s="33" t="s">
        <v>18</v>
      </c>
      <c r="B24" s="33"/>
      <c r="C24" s="33"/>
      <c r="D24" s="33"/>
      <c r="E24" s="33"/>
      <c r="F24" s="33"/>
    </row>
    <row r="25" spans="1:7" x14ac:dyDescent="0.3">
      <c r="A25" s="33" t="s">
        <v>19</v>
      </c>
      <c r="B25" s="33"/>
      <c r="C25" s="33"/>
      <c r="D25" s="33"/>
      <c r="E25" s="33"/>
      <c r="F25" s="33"/>
    </row>
    <row r="26" spans="1:7" x14ac:dyDescent="0.3">
      <c r="A26" s="33" t="s">
        <v>20</v>
      </c>
      <c r="B26" s="33"/>
      <c r="C26" s="33"/>
      <c r="D26" s="33"/>
      <c r="E26" s="33"/>
      <c r="F26" s="33"/>
    </row>
    <row r="27" spans="1:7" x14ac:dyDescent="0.3">
      <c r="A27" s="33" t="s">
        <v>21</v>
      </c>
      <c r="B27" s="33"/>
      <c r="C27" s="33"/>
      <c r="D27" s="33"/>
      <c r="E27" s="33"/>
      <c r="F27" s="33"/>
    </row>
    <row r="28" spans="1:7" ht="31.95" customHeight="1" x14ac:dyDescent="0.3">
      <c r="A28" s="41" t="s">
        <v>22</v>
      </c>
      <c r="B28" s="33"/>
      <c r="C28" s="33"/>
      <c r="D28" s="33"/>
      <c r="E28" s="33"/>
      <c r="F28" s="33"/>
    </row>
    <row r="29" spans="1:7" x14ac:dyDescent="0.3">
      <c r="A29" s="33" t="s">
        <v>23</v>
      </c>
      <c r="B29" s="33"/>
      <c r="C29" s="33"/>
      <c r="D29" s="33"/>
      <c r="E29" s="33"/>
      <c r="F29" s="33"/>
    </row>
    <row r="30" spans="1:7" x14ac:dyDescent="0.3">
      <c r="A30" s="14" t="s">
        <v>24</v>
      </c>
      <c r="D30" s="15"/>
    </row>
    <row r="31" spans="1:7" x14ac:dyDescent="0.3">
      <c r="A31" s="14" t="s">
        <v>25</v>
      </c>
    </row>
    <row r="32" spans="1:7" x14ac:dyDescent="0.3">
      <c r="A32" s="12" t="s">
        <v>26</v>
      </c>
      <c r="B32" s="12" t="s">
        <v>27</v>
      </c>
    </row>
    <row r="34" spans="1:7" x14ac:dyDescent="0.3">
      <c r="A34" s="12" t="s">
        <v>28</v>
      </c>
    </row>
    <row r="35" spans="1:7" x14ac:dyDescent="0.3">
      <c r="A35" s="16" t="s">
        <v>29</v>
      </c>
      <c r="B35" s="16" t="s">
        <v>30</v>
      </c>
      <c r="C35" s="17"/>
    </row>
    <row r="36" spans="1:7" x14ac:dyDescent="0.3">
      <c r="B36" s="16" t="s">
        <v>31</v>
      </c>
      <c r="C36" s="18">
        <f>SUM(C34:C35)</f>
        <v>0</v>
      </c>
    </row>
    <row r="38" spans="1:7" x14ac:dyDescent="0.3">
      <c r="A38" s="12" t="s">
        <v>32</v>
      </c>
    </row>
    <row r="39" spans="1:7" x14ac:dyDescent="0.3">
      <c r="A39" s="19" t="s">
        <v>33</v>
      </c>
      <c r="B39" s="19" t="s">
        <v>34</v>
      </c>
      <c r="C39" s="19" t="s">
        <v>35</v>
      </c>
      <c r="D39" s="19" t="s">
        <v>36</v>
      </c>
      <c r="E39" s="19" t="s">
        <v>37</v>
      </c>
      <c r="F39" s="19" t="s">
        <v>38</v>
      </c>
    </row>
    <row r="40" spans="1:7" x14ac:dyDescent="0.3">
      <c r="A40" s="19" t="s">
        <v>39</v>
      </c>
      <c r="B40" s="19" t="s">
        <v>27</v>
      </c>
      <c r="C40" s="16"/>
      <c r="D40" s="16"/>
      <c r="E40" s="16"/>
      <c r="F40" s="16"/>
    </row>
    <row r="41" spans="1:7" x14ac:dyDescent="0.3">
      <c r="A41" s="16" t="s">
        <v>40</v>
      </c>
      <c r="B41" s="16" t="s">
        <v>41</v>
      </c>
      <c r="C41" s="16">
        <v>1</v>
      </c>
      <c r="D41" s="16" t="s">
        <v>42</v>
      </c>
      <c r="E41" s="20"/>
      <c r="F41" s="16" t="str">
        <f>IF(ISBLANK(E41),"", PRODUCT(C41,E41))</f>
        <v/>
      </c>
    </row>
    <row r="42" spans="1:7" x14ac:dyDescent="0.3">
      <c r="E42" s="19" t="s">
        <v>43</v>
      </c>
      <c r="F42" s="19" t="str">
        <f>IF(F41="","",ROUND(SUM(F41:F41),2))</f>
        <v/>
      </c>
      <c r="G42" s="14" t="str">
        <f>IF(F41="","Neužpildytos visos objektų kainos","")</f>
        <v>Neužpildytos visos objektų kainos</v>
      </c>
    </row>
    <row r="43" spans="1:7" x14ac:dyDescent="0.3">
      <c r="C43" s="19" t="s">
        <v>44</v>
      </c>
      <c r="D43" s="17"/>
      <c r="E43" s="19" t="s">
        <v>45</v>
      </c>
      <c r="F43" s="19" t="str">
        <f>IF(OR(F42="",D43=""),"", ROUND(PRODUCT(D43,F42)/100,2))</f>
        <v/>
      </c>
      <c r="G43" s="14" t="str">
        <f>IF(D43="", "Nurodykite taikomą PVM dydį", "")</f>
        <v>Nurodykite taikomą PVM dydį</v>
      </c>
    </row>
    <row r="44" spans="1:7" x14ac:dyDescent="0.3">
      <c r="E44" s="19" t="s">
        <v>46</v>
      </c>
      <c r="F44" s="19">
        <f>IF(ISBLANK(F43), "", ROUND(SUM(F42:F43),2))</f>
        <v>0</v>
      </c>
      <c r="G44" s="32" t="s">
        <v>93</v>
      </c>
    </row>
    <row r="48" spans="1:7" x14ac:dyDescent="0.3">
      <c r="A48" s="12" t="s">
        <v>47</v>
      </c>
      <c r="B48" s="12" t="s">
        <v>48</v>
      </c>
    </row>
    <row r="50" spans="1:7" x14ac:dyDescent="0.3">
      <c r="A50" s="12" t="s">
        <v>28</v>
      </c>
    </row>
    <row r="51" spans="1:7" x14ac:dyDescent="0.3">
      <c r="A51" s="16" t="s">
        <v>49</v>
      </c>
      <c r="B51" s="16" t="s">
        <v>30</v>
      </c>
      <c r="C51" s="17"/>
    </row>
    <row r="52" spans="1:7" x14ac:dyDescent="0.3">
      <c r="B52" s="16" t="s">
        <v>50</v>
      </c>
      <c r="C52" s="18">
        <f>SUM(C50:C51)</f>
        <v>0</v>
      </c>
    </row>
    <row r="54" spans="1:7" x14ac:dyDescent="0.3">
      <c r="A54" s="12" t="s">
        <v>32</v>
      </c>
    </row>
    <row r="55" spans="1:7" x14ac:dyDescent="0.3">
      <c r="A55" s="19" t="s">
        <v>33</v>
      </c>
      <c r="B55" s="19" t="s">
        <v>34</v>
      </c>
      <c r="C55" s="19" t="s">
        <v>35</v>
      </c>
      <c r="D55" s="19" t="s">
        <v>36</v>
      </c>
      <c r="E55" s="19" t="s">
        <v>37</v>
      </c>
      <c r="F55" s="19" t="s">
        <v>38</v>
      </c>
    </row>
    <row r="56" spans="1:7" x14ac:dyDescent="0.3">
      <c r="A56" s="19" t="s">
        <v>51</v>
      </c>
      <c r="B56" s="19" t="s">
        <v>48</v>
      </c>
      <c r="C56" s="16"/>
      <c r="D56" s="16"/>
      <c r="E56" s="16"/>
      <c r="F56" s="16"/>
    </row>
    <row r="57" spans="1:7" x14ac:dyDescent="0.3">
      <c r="A57" s="16" t="s">
        <v>52</v>
      </c>
      <c r="B57" s="16" t="s">
        <v>53</v>
      </c>
      <c r="C57" s="16">
        <v>1</v>
      </c>
      <c r="D57" s="16" t="s">
        <v>42</v>
      </c>
      <c r="E57" s="20"/>
      <c r="F57" s="16" t="str">
        <f>IF(ISBLANK(E57),"", PRODUCT(C57,E57))</f>
        <v/>
      </c>
    </row>
    <row r="58" spans="1:7" x14ac:dyDescent="0.3">
      <c r="E58" s="19" t="s">
        <v>43</v>
      </c>
      <c r="F58" s="19" t="str">
        <f>IF(F57="","",ROUND(SUM(F57:F57),2))</f>
        <v/>
      </c>
      <c r="G58" s="14" t="str">
        <f>IF(F57="","Neužpildytos visos objektų kainos","")</f>
        <v>Neužpildytos visos objektų kainos</v>
      </c>
    </row>
    <row r="59" spans="1:7" x14ac:dyDescent="0.3">
      <c r="C59" s="19" t="s">
        <v>44</v>
      </c>
      <c r="D59" s="17"/>
      <c r="E59" s="19" t="s">
        <v>45</v>
      </c>
      <c r="F59" s="19" t="str">
        <f>IF(OR(F58="",D59=""),"", ROUND(PRODUCT(D59,F58)/100,2))</f>
        <v/>
      </c>
      <c r="G59" s="14" t="str">
        <f>IF(D59="", "Nurodykite taikomą PVM dydį", "")</f>
        <v>Nurodykite taikomą PVM dydį</v>
      </c>
    </row>
    <row r="60" spans="1:7" x14ac:dyDescent="0.3">
      <c r="E60" s="19" t="s">
        <v>46</v>
      </c>
      <c r="F60" s="19">
        <f>IF(ISBLANK(F59), "", ROUND(SUM(F58:F59),2))</f>
        <v>0</v>
      </c>
      <c r="G60" s="32" t="s">
        <v>92</v>
      </c>
    </row>
  </sheetData>
  <sheetProtection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0"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58" t="s">
        <v>54</v>
      </c>
      <c r="B2" s="33"/>
      <c r="C2" s="33"/>
      <c r="D2" s="33"/>
      <c r="E2" s="33"/>
      <c r="F2" s="33"/>
      <c r="G2" s="33"/>
      <c r="H2" s="33"/>
      <c r="I2" s="33"/>
      <c r="J2" s="33"/>
      <c r="K2" s="33"/>
    </row>
    <row r="3" spans="1:11" x14ac:dyDescent="0.3">
      <c r="A3" s="33"/>
      <c r="B3" s="33"/>
      <c r="C3" s="33"/>
      <c r="D3" s="33"/>
      <c r="E3" s="33"/>
      <c r="F3" s="33"/>
      <c r="G3" s="33"/>
      <c r="H3" s="33"/>
      <c r="I3" s="33"/>
      <c r="J3" s="33"/>
      <c r="K3" s="33"/>
    </row>
    <row r="4" spans="1:11" ht="16.05" customHeight="1" thickBot="1" x14ac:dyDescent="0.35">
      <c r="A4" s="7"/>
      <c r="B4" s="7"/>
      <c r="C4" s="7"/>
      <c r="D4" s="7"/>
      <c r="E4" s="7"/>
      <c r="F4" s="7"/>
      <c r="G4" s="7"/>
      <c r="H4" s="7"/>
      <c r="I4" s="7"/>
      <c r="J4" s="7"/>
    </row>
    <row r="5" spans="1:11" ht="48" customHeight="1" x14ac:dyDescent="0.3">
      <c r="A5" s="64" t="s">
        <v>55</v>
      </c>
      <c r="B5" s="55"/>
      <c r="C5" s="53" t="s">
        <v>56</v>
      </c>
      <c r="D5" s="54"/>
      <c r="E5" s="55"/>
      <c r="F5" s="53" t="s">
        <v>57</v>
      </c>
      <c r="G5" s="54"/>
      <c r="H5" s="55"/>
      <c r="I5" s="53" t="s">
        <v>58</v>
      </c>
      <c r="J5" s="55"/>
      <c r="K5" s="9" t="s">
        <v>59</v>
      </c>
    </row>
    <row r="6" spans="1:11" ht="49.05" customHeight="1" x14ac:dyDescent="0.3">
      <c r="A6" s="52"/>
      <c r="B6" s="38"/>
      <c r="C6" s="50"/>
      <c r="D6" s="51"/>
      <c r="E6" s="38"/>
      <c r="F6" s="50"/>
      <c r="G6" s="51"/>
      <c r="H6" s="38"/>
      <c r="I6" s="50"/>
      <c r="J6" s="38"/>
      <c r="K6" s="21"/>
    </row>
    <row r="7" spans="1:11" ht="49.05" customHeight="1" x14ac:dyDescent="0.3">
      <c r="A7" s="52"/>
      <c r="B7" s="38"/>
      <c r="C7" s="50"/>
      <c r="D7" s="51"/>
      <c r="E7" s="38"/>
      <c r="F7" s="50"/>
      <c r="G7" s="51"/>
      <c r="H7" s="38"/>
      <c r="I7" s="50"/>
      <c r="J7" s="38"/>
      <c r="K7" s="21"/>
    </row>
    <row r="8" spans="1:11" ht="49.05" customHeight="1" x14ac:dyDescent="0.3">
      <c r="A8" s="52"/>
      <c r="B8" s="38"/>
      <c r="C8" s="50"/>
      <c r="D8" s="51"/>
      <c r="E8" s="38"/>
      <c r="F8" s="50"/>
      <c r="G8" s="51"/>
      <c r="H8" s="38"/>
      <c r="I8" s="50"/>
      <c r="J8" s="38"/>
      <c r="K8" s="21"/>
    </row>
    <row r="9" spans="1:11" ht="49.05" customHeight="1" x14ac:dyDescent="0.3">
      <c r="A9" s="52"/>
      <c r="B9" s="38"/>
      <c r="C9" s="50"/>
      <c r="D9" s="51"/>
      <c r="E9" s="38"/>
      <c r="F9" s="50"/>
      <c r="G9" s="51"/>
      <c r="H9" s="38"/>
      <c r="I9" s="50"/>
      <c r="J9" s="38"/>
      <c r="K9" s="21"/>
    </row>
    <row r="10" spans="1:11" ht="49.05" customHeight="1" x14ac:dyDescent="0.3">
      <c r="A10" s="52"/>
      <c r="B10" s="38"/>
      <c r="C10" s="50"/>
      <c r="D10" s="51"/>
      <c r="E10" s="38"/>
      <c r="F10" s="50"/>
      <c r="G10" s="51"/>
      <c r="H10" s="38"/>
      <c r="I10" s="50"/>
      <c r="J10" s="38"/>
      <c r="K10" s="21"/>
    </row>
    <row r="11" spans="1:11" ht="49.05" customHeight="1" x14ac:dyDescent="0.3">
      <c r="A11" s="52"/>
      <c r="B11" s="38"/>
      <c r="C11" s="50"/>
      <c r="D11" s="51"/>
      <c r="E11" s="38"/>
      <c r="F11" s="50"/>
      <c r="G11" s="51"/>
      <c r="H11" s="38"/>
      <c r="I11" s="50"/>
      <c r="J11" s="38"/>
      <c r="K11" s="21"/>
    </row>
    <row r="12" spans="1:11" ht="49.05" customHeight="1" x14ac:dyDescent="0.3">
      <c r="A12" s="52"/>
      <c r="B12" s="38"/>
      <c r="C12" s="50"/>
      <c r="D12" s="51"/>
      <c r="E12" s="38"/>
      <c r="F12" s="50"/>
      <c r="G12" s="51"/>
      <c r="H12" s="38"/>
      <c r="I12" s="50"/>
      <c r="J12" s="38"/>
      <c r="K12" s="21"/>
    </row>
    <row r="13" spans="1:11" ht="49.05" customHeight="1" x14ac:dyDescent="0.3">
      <c r="A13" s="52"/>
      <c r="B13" s="38"/>
      <c r="C13" s="50"/>
      <c r="D13" s="51"/>
      <c r="E13" s="38"/>
      <c r="F13" s="50"/>
      <c r="G13" s="51"/>
      <c r="H13" s="38"/>
      <c r="I13" s="50"/>
      <c r="J13" s="38"/>
      <c r="K13" s="21"/>
    </row>
    <row r="14" spans="1:11" ht="49.05" customHeight="1" x14ac:dyDescent="0.3">
      <c r="A14" s="52"/>
      <c r="B14" s="38"/>
      <c r="C14" s="50"/>
      <c r="D14" s="51"/>
      <c r="E14" s="38"/>
      <c r="F14" s="50"/>
      <c r="G14" s="51"/>
      <c r="H14" s="38"/>
      <c r="I14" s="50"/>
      <c r="J14" s="38"/>
      <c r="K14" s="21"/>
    </row>
    <row r="15" spans="1:11" ht="48" customHeight="1" thickBot="1" x14ac:dyDescent="0.35">
      <c r="A15" s="68"/>
      <c r="B15" s="62"/>
      <c r="C15" s="61"/>
      <c r="D15" s="71"/>
      <c r="E15" s="62"/>
      <c r="F15" s="61"/>
      <c r="G15" s="71"/>
      <c r="H15" s="62"/>
      <c r="I15" s="61"/>
      <c r="J15" s="62"/>
      <c r="K15" s="22"/>
    </row>
    <row r="16" spans="1:11" ht="19.05" customHeight="1" x14ac:dyDescent="0.3">
      <c r="A16" s="10"/>
      <c r="B16" s="10"/>
      <c r="C16" s="10"/>
      <c r="D16" s="10"/>
      <c r="E16" s="10"/>
      <c r="F16" s="10"/>
      <c r="G16" s="10"/>
      <c r="H16" s="10"/>
      <c r="I16" s="10"/>
      <c r="J16" s="10"/>
      <c r="K16" s="11"/>
    </row>
    <row r="17" spans="1:11" ht="49.05" customHeight="1" x14ac:dyDescent="0.3">
      <c r="A17" s="77" t="s">
        <v>60</v>
      </c>
      <c r="B17" s="33"/>
      <c r="C17" s="33"/>
      <c r="D17" s="33"/>
      <c r="E17" s="33"/>
      <c r="F17" s="33"/>
      <c r="G17" s="33"/>
      <c r="H17" s="33"/>
      <c r="I17" s="33"/>
      <c r="J17" s="33"/>
      <c r="K17" s="33"/>
    </row>
    <row r="18" spans="1:11" ht="16.05" customHeight="1" thickBot="1" x14ac:dyDescent="0.35">
      <c r="A18" s="10"/>
      <c r="B18" s="10"/>
      <c r="C18" s="10"/>
      <c r="D18" s="10"/>
      <c r="E18" s="10"/>
      <c r="F18" s="10"/>
      <c r="G18" s="10"/>
      <c r="H18" s="10"/>
      <c r="I18" s="10"/>
      <c r="J18" s="10"/>
      <c r="K18" s="11"/>
    </row>
    <row r="19" spans="1:11" ht="49.05" customHeight="1" x14ac:dyDescent="0.3">
      <c r="A19" s="64" t="s">
        <v>34</v>
      </c>
      <c r="B19" s="55"/>
      <c r="C19" s="53" t="s">
        <v>56</v>
      </c>
      <c r="D19" s="54"/>
      <c r="E19" s="55"/>
      <c r="F19" s="53" t="s">
        <v>61</v>
      </c>
      <c r="G19" s="54"/>
      <c r="H19" s="55"/>
      <c r="I19" s="66" t="s">
        <v>58</v>
      </c>
      <c r="J19" s="67"/>
      <c r="K19" s="11"/>
    </row>
    <row r="20" spans="1:11" ht="49.05" customHeight="1" x14ac:dyDescent="0.3">
      <c r="A20" s="52"/>
      <c r="B20" s="38"/>
      <c r="C20" s="50"/>
      <c r="D20" s="51"/>
      <c r="E20" s="38"/>
      <c r="F20" s="50"/>
      <c r="G20" s="51"/>
      <c r="H20" s="38"/>
      <c r="I20" s="48"/>
      <c r="J20" s="49"/>
      <c r="K20" s="11"/>
    </row>
    <row r="21" spans="1:11" ht="49.05" customHeight="1" x14ac:dyDescent="0.3">
      <c r="A21" s="52"/>
      <c r="B21" s="38"/>
      <c r="C21" s="50"/>
      <c r="D21" s="51"/>
      <c r="E21" s="38"/>
      <c r="F21" s="50"/>
      <c r="G21" s="51"/>
      <c r="H21" s="38"/>
      <c r="I21" s="48"/>
      <c r="J21" s="49"/>
      <c r="K21" s="11"/>
    </row>
    <row r="22" spans="1:11" ht="49.05" customHeight="1" x14ac:dyDescent="0.3">
      <c r="A22" s="52"/>
      <c r="B22" s="38"/>
      <c r="C22" s="50"/>
      <c r="D22" s="51"/>
      <c r="E22" s="38"/>
      <c r="F22" s="50"/>
      <c r="G22" s="51"/>
      <c r="H22" s="38"/>
      <c r="I22" s="48"/>
      <c r="J22" s="49"/>
      <c r="K22" s="11"/>
    </row>
    <row r="23" spans="1:11" ht="49.05" customHeight="1" x14ac:dyDescent="0.3">
      <c r="A23" s="52"/>
      <c r="B23" s="38"/>
      <c r="C23" s="50"/>
      <c r="D23" s="51"/>
      <c r="E23" s="38"/>
      <c r="F23" s="50"/>
      <c r="G23" s="51"/>
      <c r="H23" s="38"/>
      <c r="I23" s="48"/>
      <c r="J23" s="49"/>
      <c r="K23" s="11"/>
    </row>
    <row r="24" spans="1:11" ht="49.05" customHeight="1" x14ac:dyDescent="0.3">
      <c r="A24" s="52"/>
      <c r="B24" s="38"/>
      <c r="C24" s="50"/>
      <c r="D24" s="51"/>
      <c r="E24" s="38"/>
      <c r="F24" s="50"/>
      <c r="G24" s="51"/>
      <c r="H24" s="38"/>
      <c r="I24" s="48"/>
      <c r="J24" s="49"/>
      <c r="K24" s="11"/>
    </row>
    <row r="25" spans="1:11" ht="49.05" customHeight="1" x14ac:dyDescent="0.3">
      <c r="A25" s="52"/>
      <c r="B25" s="38"/>
      <c r="C25" s="50"/>
      <c r="D25" s="51"/>
      <c r="E25" s="38"/>
      <c r="F25" s="50"/>
      <c r="G25" s="51"/>
      <c r="H25" s="38"/>
      <c r="I25" s="48"/>
      <c r="J25" s="49"/>
      <c r="K25" s="11"/>
    </row>
    <row r="26" spans="1:11" ht="49.05" customHeight="1" x14ac:dyDescent="0.3">
      <c r="A26" s="52"/>
      <c r="B26" s="38"/>
      <c r="C26" s="50"/>
      <c r="D26" s="51"/>
      <c r="E26" s="38"/>
      <c r="F26" s="50"/>
      <c r="G26" s="51"/>
      <c r="H26" s="38"/>
      <c r="I26" s="48"/>
      <c r="J26" s="49"/>
      <c r="K26" s="11"/>
    </row>
    <row r="27" spans="1:11" ht="49.05" customHeight="1" x14ac:dyDescent="0.3">
      <c r="A27" s="52"/>
      <c r="B27" s="38"/>
      <c r="C27" s="50"/>
      <c r="D27" s="51"/>
      <c r="E27" s="38"/>
      <c r="F27" s="50"/>
      <c r="G27" s="51"/>
      <c r="H27" s="38"/>
      <c r="I27" s="48"/>
      <c r="J27" s="49"/>
      <c r="K27" s="11"/>
    </row>
    <row r="28" spans="1:11" ht="49.05" customHeight="1" x14ac:dyDescent="0.3">
      <c r="A28" s="52"/>
      <c r="B28" s="38"/>
      <c r="C28" s="50"/>
      <c r="D28" s="51"/>
      <c r="E28" s="38"/>
      <c r="F28" s="50"/>
      <c r="G28" s="51"/>
      <c r="H28" s="38"/>
      <c r="I28" s="48"/>
      <c r="J28" s="49"/>
      <c r="K28" s="11"/>
    </row>
    <row r="29" spans="1:11" ht="49.05" customHeight="1" x14ac:dyDescent="0.3">
      <c r="A29" s="52"/>
      <c r="B29" s="38"/>
      <c r="C29" s="50"/>
      <c r="D29" s="51"/>
      <c r="E29" s="38"/>
      <c r="F29" s="50"/>
      <c r="G29" s="51"/>
      <c r="H29" s="38"/>
      <c r="I29" s="48"/>
      <c r="J29" s="49"/>
      <c r="K29" s="11"/>
    </row>
    <row r="31" spans="1:11" ht="33" customHeight="1" x14ac:dyDescent="0.3">
      <c r="A31" s="63"/>
      <c r="B31" s="33"/>
      <c r="C31" s="33"/>
      <c r="D31" s="33"/>
      <c r="E31" s="33"/>
      <c r="F31" s="33"/>
      <c r="G31" s="33"/>
      <c r="H31" s="33"/>
      <c r="I31" s="33"/>
      <c r="J31" s="33"/>
    </row>
    <row r="33" spans="1:10" ht="16.05" customHeight="1" x14ac:dyDescent="0.3">
      <c r="A33" s="76" t="s">
        <v>62</v>
      </c>
      <c r="B33" s="33"/>
      <c r="C33" s="33"/>
      <c r="D33" s="33"/>
      <c r="E33" s="33"/>
      <c r="F33" s="33"/>
      <c r="G33" s="33"/>
      <c r="H33" s="33"/>
      <c r="I33" s="33"/>
      <c r="J33" s="33"/>
    </row>
    <row r="34" spans="1:10" ht="16.05" customHeight="1" thickBot="1" x14ac:dyDescent="0.35"/>
    <row r="35" spans="1:10" ht="16.05" customHeight="1" x14ac:dyDescent="0.3">
      <c r="A35" s="8" t="s">
        <v>33</v>
      </c>
      <c r="B35" s="69" t="s">
        <v>63</v>
      </c>
      <c r="C35" s="54"/>
      <c r="D35" s="54"/>
      <c r="E35" s="54"/>
      <c r="F35" s="54"/>
      <c r="G35" s="55"/>
      <c r="H35" s="70" t="s">
        <v>64</v>
      </c>
      <c r="I35" s="54"/>
      <c r="J35" s="67"/>
    </row>
    <row r="36" spans="1:10" ht="48" customHeight="1" x14ac:dyDescent="0.3">
      <c r="A36" s="23" t="s">
        <v>65</v>
      </c>
      <c r="B36" s="59" t="s">
        <v>66</v>
      </c>
      <c r="C36" s="51"/>
      <c r="D36" s="51"/>
      <c r="E36" s="51"/>
      <c r="F36" s="51"/>
      <c r="G36" s="38"/>
      <c r="H36" s="57"/>
      <c r="I36" s="51"/>
      <c r="J36" s="49"/>
    </row>
    <row r="37" spans="1:10" ht="48" customHeight="1" x14ac:dyDescent="0.3">
      <c r="A37" s="23" t="s">
        <v>67</v>
      </c>
      <c r="B37" s="59" t="s">
        <v>68</v>
      </c>
      <c r="C37" s="51"/>
      <c r="D37" s="51"/>
      <c r="E37" s="51"/>
      <c r="F37" s="51"/>
      <c r="G37" s="38"/>
      <c r="H37" s="57"/>
      <c r="I37" s="51"/>
      <c r="J37" s="49"/>
    </row>
    <row r="38" spans="1:10" ht="48" customHeight="1" x14ac:dyDescent="0.3">
      <c r="A38" s="23" t="s">
        <v>69</v>
      </c>
      <c r="B38" s="59" t="s">
        <v>70</v>
      </c>
      <c r="C38" s="51"/>
      <c r="D38" s="51"/>
      <c r="E38" s="51"/>
      <c r="F38" s="51"/>
      <c r="G38" s="38"/>
      <c r="H38" s="57"/>
      <c r="I38" s="51"/>
      <c r="J38" s="49"/>
    </row>
    <row r="39" spans="1:10" ht="48" customHeight="1" x14ac:dyDescent="0.3">
      <c r="A39" s="23" t="s">
        <v>71</v>
      </c>
      <c r="B39" s="59" t="s">
        <v>72</v>
      </c>
      <c r="C39" s="51"/>
      <c r="D39" s="51"/>
      <c r="E39" s="51"/>
      <c r="F39" s="51"/>
      <c r="G39" s="38"/>
      <c r="H39" s="57"/>
      <c r="I39" s="51"/>
      <c r="J39" s="49"/>
    </row>
    <row r="40" spans="1:10" ht="48" customHeight="1" x14ac:dyDescent="0.3">
      <c r="A40" s="24"/>
      <c r="B40" s="56"/>
      <c r="C40" s="51"/>
      <c r="D40" s="51"/>
      <c r="E40" s="51"/>
      <c r="F40" s="51"/>
      <c r="G40" s="38"/>
      <c r="H40" s="57"/>
      <c r="I40" s="51"/>
      <c r="J40" s="49"/>
    </row>
    <row r="41" spans="1:10" ht="48" customHeight="1" x14ac:dyDescent="0.3">
      <c r="A41" s="24"/>
      <c r="B41" s="56"/>
      <c r="C41" s="51"/>
      <c r="D41" s="51"/>
      <c r="E41" s="51"/>
      <c r="F41" s="51"/>
      <c r="G41" s="38"/>
      <c r="H41" s="57"/>
      <c r="I41" s="51"/>
      <c r="J41" s="49"/>
    </row>
    <row r="42" spans="1:10" ht="48" customHeight="1" x14ac:dyDescent="0.3">
      <c r="A42" s="24"/>
      <c r="B42" s="56"/>
      <c r="C42" s="51"/>
      <c r="D42" s="51"/>
      <c r="E42" s="51"/>
      <c r="F42" s="51"/>
      <c r="G42" s="38"/>
      <c r="H42" s="57"/>
      <c r="I42" s="51"/>
      <c r="J42" s="49"/>
    </row>
    <row r="43" spans="1:10" ht="48" customHeight="1" x14ac:dyDescent="0.3">
      <c r="A43" s="24"/>
      <c r="B43" s="56"/>
      <c r="C43" s="51"/>
      <c r="D43" s="51"/>
      <c r="E43" s="51"/>
      <c r="F43" s="51"/>
      <c r="G43" s="38"/>
      <c r="H43" s="57"/>
      <c r="I43" s="51"/>
      <c r="J43" s="49"/>
    </row>
    <row r="44" spans="1:10" ht="48" customHeight="1" x14ac:dyDescent="0.3">
      <c r="A44" s="24"/>
      <c r="B44" s="56"/>
      <c r="C44" s="51"/>
      <c r="D44" s="51"/>
      <c r="E44" s="51"/>
      <c r="F44" s="51"/>
      <c r="G44" s="38"/>
      <c r="H44" s="57"/>
      <c r="I44" s="51"/>
      <c r="J44" s="49"/>
    </row>
    <row r="45" spans="1:10" ht="48" customHeight="1" x14ac:dyDescent="0.3">
      <c r="A45" s="24"/>
      <c r="B45" s="56"/>
      <c r="C45" s="51"/>
      <c r="D45" s="51"/>
      <c r="E45" s="51"/>
      <c r="F45" s="51"/>
      <c r="G45" s="38"/>
      <c r="H45" s="57"/>
      <c r="I45" s="51"/>
      <c r="J45" s="49"/>
    </row>
    <row r="46" spans="1:10" ht="49.05" customHeight="1" thickBot="1" x14ac:dyDescent="0.35">
      <c r="A46" s="25"/>
      <c r="B46" s="72"/>
      <c r="C46" s="71"/>
      <c r="D46" s="71"/>
      <c r="E46" s="71"/>
      <c r="F46" s="71"/>
      <c r="G46" s="62"/>
      <c r="H46" s="73"/>
      <c r="I46" s="74"/>
      <c r="J46" s="75"/>
    </row>
    <row r="48" spans="1:10" ht="102" customHeight="1" x14ac:dyDescent="0.3">
      <c r="A48" s="63" t="s">
        <v>73</v>
      </c>
      <c r="B48" s="33"/>
      <c r="C48" s="33"/>
      <c r="D48" s="33"/>
      <c r="E48" s="33"/>
      <c r="F48" s="33"/>
      <c r="G48" s="33"/>
      <c r="H48" s="33"/>
      <c r="I48" s="33"/>
      <c r="J48" s="33"/>
    </row>
    <row r="51" spans="1:10" x14ac:dyDescent="0.3">
      <c r="A51" s="60" t="s">
        <v>74</v>
      </c>
      <c r="B51" s="33"/>
      <c r="C51" s="33"/>
      <c r="D51" s="33"/>
      <c r="E51" s="65"/>
      <c r="F51" s="33"/>
      <c r="G51" s="33"/>
      <c r="H51" s="33"/>
      <c r="I51" s="33"/>
      <c r="J51" s="33"/>
    </row>
    <row r="53" spans="1:10" x14ac:dyDescent="0.3">
      <c r="A53" s="60" t="s">
        <v>75</v>
      </c>
      <c r="B53" s="33"/>
      <c r="C53" s="33"/>
      <c r="D53" s="33"/>
      <c r="E53" s="65"/>
      <c r="F53" s="33"/>
      <c r="G53" s="33"/>
      <c r="H53" s="33"/>
      <c r="I53" s="33"/>
      <c r="J53" s="33"/>
    </row>
    <row r="100" spans="1:1" ht="15.6" x14ac:dyDescent="0.3">
      <c r="A100" t="s">
        <v>76</v>
      </c>
    </row>
  </sheetData>
  <sheetProtection sheet="1"/>
  <mergeCells count="121">
    <mergeCell ref="F20:H20"/>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F21:H21"/>
    <mergeCell ref="A33:J33"/>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C6:E6"/>
    <mergeCell ref="C28:E28"/>
    <mergeCell ref="A24:B24"/>
    <mergeCell ref="I11:J11"/>
    <mergeCell ref="F25:H25"/>
    <mergeCell ref="C9:E9"/>
    <mergeCell ref="A17:K17"/>
    <mergeCell ref="A22:B22"/>
    <mergeCell ref="F23:H23"/>
    <mergeCell ref="C11:E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7FA48-72E7-4E08-AE58-9A374715FBAB}">
  <dimension ref="B1:I5"/>
  <sheetViews>
    <sheetView tabSelected="1" workbookViewId="0">
      <selection activeCell="D3" sqref="D3"/>
    </sheetView>
  </sheetViews>
  <sheetFormatPr defaultRowHeight="15.6" x14ac:dyDescent="0.3"/>
  <cols>
    <col min="1" max="1" width="3" customWidth="1"/>
    <col min="2" max="2" width="15.09765625" customWidth="1"/>
    <col min="3" max="3" width="33.69921875" customWidth="1"/>
    <col min="4" max="4" width="25.69921875" customWidth="1"/>
    <col min="5" max="9" width="17.796875" customWidth="1"/>
  </cols>
  <sheetData>
    <row r="1" spans="2:9" x14ac:dyDescent="0.3">
      <c r="C1" s="78" t="s">
        <v>91</v>
      </c>
      <c r="D1" s="78"/>
      <c r="E1" s="78"/>
      <c r="F1" s="78"/>
      <c r="G1" s="78"/>
    </row>
    <row r="3" spans="2:9" ht="100.8" x14ac:dyDescent="0.3">
      <c r="B3" s="26" t="s">
        <v>77</v>
      </c>
      <c r="C3" s="27" t="s">
        <v>78</v>
      </c>
      <c r="D3" s="27" t="s">
        <v>79</v>
      </c>
      <c r="E3" s="27" t="s">
        <v>94</v>
      </c>
      <c r="F3" s="27" t="s">
        <v>95</v>
      </c>
      <c r="G3" s="27" t="s">
        <v>96</v>
      </c>
      <c r="H3" s="27" t="s">
        <v>80</v>
      </c>
      <c r="I3" s="27" t="s">
        <v>81</v>
      </c>
    </row>
    <row r="4" spans="2:9" ht="43.2" x14ac:dyDescent="0.3">
      <c r="B4" s="28" t="s">
        <v>82</v>
      </c>
      <c r="C4" s="29" t="s">
        <v>90</v>
      </c>
      <c r="D4" s="29" t="s">
        <v>83</v>
      </c>
      <c r="E4" s="29" t="s">
        <v>84</v>
      </c>
      <c r="F4" s="29" t="s">
        <v>85</v>
      </c>
      <c r="G4" s="29" t="s">
        <v>86</v>
      </c>
      <c r="H4" s="29" t="s">
        <v>87</v>
      </c>
      <c r="I4" s="29" t="s">
        <v>88</v>
      </c>
    </row>
    <row r="5" spans="2:9" ht="39.6" x14ac:dyDescent="0.3">
      <c r="B5" s="30" t="s">
        <v>89</v>
      </c>
      <c r="C5" s="31"/>
      <c r="D5" s="31"/>
      <c r="E5" s="31"/>
      <c r="F5" s="31"/>
      <c r="G5" s="31"/>
      <c r="H5" s="31"/>
      <c r="I5" s="31"/>
    </row>
  </sheetData>
  <mergeCells count="1">
    <mergeCell ref="C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Atliktų darbų sąrašas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Neringa Baliūnaitė-Borusienė</cp:lastModifiedBy>
  <dcterms:created xsi:type="dcterms:W3CDTF">2023-04-04T12:16:45Z</dcterms:created>
  <dcterms:modified xsi:type="dcterms:W3CDTF">2026-06-03T11:23:08Z</dcterms:modified>
</cp:coreProperties>
</file>